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TIỆN 1 " sheetId="1" r:id="rId1"/>
    <sheet name="TIỆN 2" sheetId="2" r:id="rId2"/>
    <sheet name="Sheet1" sheetId="4" r:id="rId3"/>
  </sheets>
  <calcPr calcId="144525"/>
</workbook>
</file>

<file path=xl/calcChain.xml><?xml version="1.0" encoding="utf-8"?>
<calcChain xmlns="http://schemas.openxmlformats.org/spreadsheetml/2006/main">
  <c r="E17" i="1" l="1"/>
  <c r="E19" i="1" l="1"/>
  <c r="E14" i="2"/>
  <c r="E27" i="1" l="1"/>
  <c r="E23" i="1"/>
  <c r="E22" i="1"/>
  <c r="E21" i="1"/>
  <c r="E20" i="1"/>
  <c r="E12" i="2" l="1"/>
  <c r="E11" i="2"/>
  <c r="E18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<sst xmlns="http://schemas.openxmlformats.org/spreadsheetml/2006/main" count="133" uniqueCount="71">
  <si>
    <t>CỘNG HÒA XÃ HỘI CHỦ NGHĨA VIỆT NAM</t>
  </si>
  <si>
    <t>Độc lập - Tự do - Hạnh phúc</t>
  </si>
  <si>
    <t>BẢNG THỐNG KÊ VẬT TƯ</t>
  </si>
  <si>
    <t>Số SV: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</si>
  <si>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</si>
  <si>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</si>
  <si>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</si>
  <si>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</si>
  <si>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</si>
  <si>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</si>
  <si>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</si>
  <si>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TIỆN 1 (CAO ĐẲNG)</t>
  </si>
  <si>
    <t>Phôi</t>
  </si>
  <si>
    <t>1sv/1</t>
  </si>
  <si>
    <t>Dao Tiện ngoài đầu cong (45)</t>
  </si>
  <si>
    <t>T5K10</t>
  </si>
  <si>
    <t>Con</t>
  </si>
  <si>
    <t>Dao Tiện ngoài Vai (90)</t>
  </si>
  <si>
    <t>Dao Tiện lỗ suốt</t>
  </si>
  <si>
    <t>Dao Tiện lỗ bậc</t>
  </si>
  <si>
    <t>HSS</t>
  </si>
  <si>
    <t>Dao cắt rãnh ngoài</t>
  </si>
  <si>
    <t xml:space="preserve">Dao thép gió </t>
  </si>
  <si>
    <t>Ø6x100</t>
  </si>
  <si>
    <t>cây</t>
  </si>
  <si>
    <t>Mũi khoan tâm</t>
  </si>
  <si>
    <t>hộp</t>
  </si>
  <si>
    <t>Mũi khoan Ø16</t>
  </si>
  <si>
    <t>mũi</t>
  </si>
  <si>
    <t>Mũi khoan Ø18</t>
  </si>
  <si>
    <t>Mũi khoan Ø24</t>
  </si>
  <si>
    <t>Mũi khoan Ø26</t>
  </si>
  <si>
    <t>15 sv/1</t>
  </si>
  <si>
    <t>Cây sửa đá mài nhiều hạt</t>
  </si>
  <si>
    <t>kim cương</t>
  </si>
  <si>
    <t>Cây</t>
  </si>
  <si>
    <t>học kỳ</t>
  </si>
  <si>
    <t xml:space="preserve">Đá mài dao hợp kim cứng </t>
  </si>
  <si>
    <t>Ø300</t>
  </si>
  <si>
    <t>Viên</t>
  </si>
  <si>
    <t xml:space="preserve">Đá mài phá </t>
  </si>
  <si>
    <t>Kính trắng bảo hộ</t>
  </si>
  <si>
    <t>KING'S</t>
  </si>
  <si>
    <t>Cái</t>
  </si>
  <si>
    <t>Vải lau máy</t>
  </si>
  <si>
    <t>kg</t>
  </si>
  <si>
    <t>Cọ vệ sinh máy</t>
  </si>
  <si>
    <t>b=50 mm</t>
  </si>
  <si>
    <t>Ngày  27   tháng   07  năm 2017</t>
  </si>
  <si>
    <t>TRƯỞNG BỘ MÔN</t>
  </si>
  <si>
    <t>NGƯỜI ĐỀ NGHỊ</t>
  </si>
  <si>
    <t>Vũ Đức Pháp</t>
  </si>
  <si>
    <t>50 sv/1</t>
  </si>
  <si>
    <t>20 sv/1</t>
  </si>
  <si>
    <t>25 sv/1</t>
  </si>
  <si>
    <t>KHOA CÔNG NGHỆ CƠ KHÍ</t>
  </si>
  <si>
    <t>BỘ MÔN CÔNG NGHỆ CHẾ TẠO</t>
  </si>
  <si>
    <t>TRƯỞNG ĐƠN VỊ</t>
  </si>
  <si>
    <t>Chung Trần Thế Vinh</t>
  </si>
  <si>
    <t>Dung dịch tưới nguội (Emunxi)</t>
  </si>
  <si>
    <t>Dưỡng mài dao tiện ren</t>
  </si>
  <si>
    <t>Inox</t>
  </si>
  <si>
    <t>cái</t>
  </si>
  <si>
    <t>THỰC TẬP TIỆN NC (CAO ĐẲNG)</t>
  </si>
  <si>
    <t>Ngày  27   tháng   7  năm 2018</t>
  </si>
  <si>
    <t xml:space="preserve">Ф50 x L250 </t>
  </si>
  <si>
    <t>Ф50 x L55</t>
  </si>
  <si>
    <t>Thép C40 (thép da trắng)</t>
  </si>
  <si>
    <r>
      <t xml:space="preserve">HSS </t>
    </r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14x200</t>
    </r>
  </si>
  <si>
    <t>Dao thép gió vuông (HONGDA)</t>
  </si>
  <si>
    <t>2sv/1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</si>
</sst>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  <charset val="163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0"/>
      <name val="Webdings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" fontId="8" fillId="0" borderId="4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838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21</xdr:row>
          <xdr:rowOff>0</xdr:rowOff>
        </xdr:from>
        <xdr:to>
          <xdr:col>0</xdr:col>
          <xdr:colOff>123825</xdr:colOff>
          <xdr:row>21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9.bin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7.bin"/><Relationship Id="rId7" Type="http://schemas.openxmlformats.org/officeDocument/2006/relationships/oleObject" Target="../embeddings/oleObject4.bin"/><Relationship Id="rId12" Type="http://schemas.openxmlformats.org/officeDocument/2006/relationships/image" Target="../media/image2.wmf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0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5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A10" sqref="A10:A29"/>
    </sheetView>
  </sheetViews>
  <sheetFormatPr defaultRowHeight="16.5" x14ac:dyDescent="0.25"/>
  <cols>
    <col min="1" max="1" width="13.85546875" style="2" customWidth="1"/>
    <col min="2" max="2" width="36.5703125" style="2" customWidth="1"/>
    <col min="3" max="3" width="16.28515625" style="2" customWidth="1"/>
    <col min="4" max="4" width="12" style="2" customWidth="1"/>
    <col min="5" max="5" width="10.425781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36" t="s">
        <v>55</v>
      </c>
      <c r="B1" s="36"/>
      <c r="C1" s="29" t="s">
        <v>0</v>
      </c>
      <c r="D1" s="29"/>
      <c r="E1" s="29"/>
      <c r="F1" s="29"/>
    </row>
    <row r="2" spans="1:6" s="1" customFormat="1" x14ac:dyDescent="0.25">
      <c r="A2" s="29" t="s">
        <v>56</v>
      </c>
      <c r="B2" s="29"/>
      <c r="C2" s="30" t="s">
        <v>1</v>
      </c>
      <c r="D2" s="30"/>
      <c r="E2" s="30"/>
      <c r="F2" s="30"/>
    </row>
    <row r="4" spans="1:6" ht="18.75" x14ac:dyDescent="0.25">
      <c r="A4" s="31" t="s">
        <v>2</v>
      </c>
      <c r="B4" s="31"/>
      <c r="C4" s="31"/>
      <c r="D4" s="31"/>
      <c r="E4" s="31"/>
      <c r="F4" s="31"/>
    </row>
    <row r="5" spans="1:6" ht="18.75" x14ac:dyDescent="0.25">
      <c r="A5" s="22"/>
      <c r="B5" s="22"/>
      <c r="C5" s="22"/>
      <c r="D5" s="22"/>
      <c r="E5" s="22"/>
      <c r="F5" s="22"/>
    </row>
    <row r="6" spans="1:6" ht="18.75" x14ac:dyDescent="0.25">
      <c r="A6" s="3"/>
      <c r="B6" s="3"/>
      <c r="C6" s="3" t="s">
        <v>3</v>
      </c>
      <c r="D6" s="3">
        <v>500</v>
      </c>
      <c r="E6" s="3"/>
      <c r="F6" s="3"/>
    </row>
    <row r="7" spans="1:6" x14ac:dyDescent="0.25">
      <c r="A7" s="32"/>
      <c r="B7" s="32"/>
      <c r="C7" s="32"/>
      <c r="D7" s="32"/>
      <c r="E7" s="32"/>
      <c r="F7" s="32"/>
    </row>
    <row r="8" spans="1:6" s="5" customFormat="1" ht="33" x14ac:dyDescent="0.25">
      <c r="A8" s="4" t="s">
        <v>4</v>
      </c>
      <c r="B8" s="4" t="s">
        <v>5</v>
      </c>
      <c r="C8" s="4" t="s">
        <v>6</v>
      </c>
      <c r="D8" s="4" t="s">
        <v>7</v>
      </c>
      <c r="E8" s="4" t="s">
        <v>8</v>
      </c>
      <c r="F8" s="4" t="s">
        <v>9</v>
      </c>
    </row>
    <row r="9" spans="1:6" s="7" customFormat="1" ht="18.75" x14ac:dyDescent="0.25">
      <c r="A9" s="6" t="s">
        <v>10</v>
      </c>
      <c r="B9" s="33" t="s">
        <v>11</v>
      </c>
      <c r="C9" s="34"/>
      <c r="D9" s="6"/>
      <c r="E9" s="6"/>
      <c r="F9" s="6"/>
    </row>
    <row r="10" spans="1:6" ht="18.75" x14ac:dyDescent="0.25">
      <c r="A10" s="8">
        <v>1</v>
      </c>
      <c r="B10" s="9" t="s">
        <v>67</v>
      </c>
      <c r="C10" s="10" t="s">
        <v>65</v>
      </c>
      <c r="D10" s="10" t="s">
        <v>12</v>
      </c>
      <c r="E10" s="23">
        <f>D6</f>
        <v>500</v>
      </c>
      <c r="F10" s="11" t="s">
        <v>13</v>
      </c>
    </row>
    <row r="11" spans="1:6" ht="18.75" x14ac:dyDescent="0.25">
      <c r="A11" s="8">
        <v>2</v>
      </c>
      <c r="B11" s="9" t="s">
        <v>67</v>
      </c>
      <c r="C11" s="10" t="s">
        <v>66</v>
      </c>
      <c r="D11" s="12" t="s">
        <v>12</v>
      </c>
      <c r="E11" s="23">
        <f>D6</f>
        <v>500</v>
      </c>
      <c r="F11" s="11" t="s">
        <v>13</v>
      </c>
    </row>
    <row r="12" spans="1:6" ht="21.75" customHeight="1" x14ac:dyDescent="0.25">
      <c r="A12" s="8">
        <v>3</v>
      </c>
      <c r="B12" s="13" t="s">
        <v>14</v>
      </c>
      <c r="C12" s="12" t="s">
        <v>15</v>
      </c>
      <c r="D12" s="12" t="s">
        <v>16</v>
      </c>
      <c r="E12" s="23">
        <f>D6</f>
        <v>500</v>
      </c>
      <c r="F12" s="11" t="s">
        <v>13</v>
      </c>
    </row>
    <row r="13" spans="1:6" ht="18.75" x14ac:dyDescent="0.25">
      <c r="A13" s="8">
        <v>4</v>
      </c>
      <c r="B13" s="13" t="s">
        <v>17</v>
      </c>
      <c r="C13" s="12" t="s">
        <v>15</v>
      </c>
      <c r="D13" s="12" t="s">
        <v>16</v>
      </c>
      <c r="E13" s="23">
        <f>D6</f>
        <v>500</v>
      </c>
      <c r="F13" s="11" t="s">
        <v>13</v>
      </c>
    </row>
    <row r="14" spans="1:6" ht="18.75" x14ac:dyDescent="0.25">
      <c r="A14" s="8">
        <v>5</v>
      </c>
      <c r="B14" s="13" t="s">
        <v>18</v>
      </c>
      <c r="C14" s="12" t="s">
        <v>15</v>
      </c>
      <c r="D14" s="12" t="s">
        <v>16</v>
      </c>
      <c r="E14" s="23">
        <f>D6</f>
        <v>500</v>
      </c>
      <c r="F14" s="11" t="s">
        <v>13</v>
      </c>
    </row>
    <row r="15" spans="1:6" ht="18.75" x14ac:dyDescent="0.25">
      <c r="A15" s="8">
        <v>6</v>
      </c>
      <c r="B15" s="13" t="s">
        <v>19</v>
      </c>
      <c r="C15" s="12" t="s">
        <v>20</v>
      </c>
      <c r="D15" s="12" t="s">
        <v>16</v>
      </c>
      <c r="E15" s="23">
        <f>D6</f>
        <v>500</v>
      </c>
      <c r="F15" s="11" t="s">
        <v>13</v>
      </c>
    </row>
    <row r="16" spans="1:6" ht="18.75" x14ac:dyDescent="0.25">
      <c r="A16" s="8">
        <v>7</v>
      </c>
      <c r="B16" s="13" t="s">
        <v>21</v>
      </c>
      <c r="C16" s="12" t="s">
        <v>20</v>
      </c>
      <c r="D16" s="12" t="s">
        <v>16</v>
      </c>
      <c r="E16" s="23">
        <f>D6</f>
        <v>500</v>
      </c>
      <c r="F16" s="11" t="s">
        <v>13</v>
      </c>
    </row>
    <row r="17" spans="1:6" ht="21.75" customHeight="1" x14ac:dyDescent="0.25">
      <c r="A17" s="8">
        <v>8</v>
      </c>
      <c r="B17" s="13" t="s">
        <v>69</v>
      </c>
      <c r="C17" s="38" t="s">
        <v>68</v>
      </c>
      <c r="D17" s="12" t="s">
        <v>16</v>
      </c>
      <c r="E17" s="37">
        <f>D6/2</f>
        <v>250</v>
      </c>
      <c r="F17" s="11" t="s">
        <v>70</v>
      </c>
    </row>
    <row r="18" spans="1:6" ht="18.75" x14ac:dyDescent="0.25">
      <c r="A18" s="8">
        <v>9</v>
      </c>
      <c r="B18" s="13" t="s">
        <v>22</v>
      </c>
      <c r="C18" s="14" t="s">
        <v>23</v>
      </c>
      <c r="D18" s="12" t="s">
        <v>24</v>
      </c>
      <c r="E18" s="15">
        <f>D6</f>
        <v>500</v>
      </c>
      <c r="F18" s="11" t="s">
        <v>13</v>
      </c>
    </row>
    <row r="19" spans="1:6" ht="18.75" x14ac:dyDescent="0.25">
      <c r="A19" s="8">
        <v>10</v>
      </c>
      <c r="B19" s="13" t="s">
        <v>25</v>
      </c>
      <c r="C19" s="12" t="s">
        <v>20</v>
      </c>
      <c r="D19" s="12" t="s">
        <v>26</v>
      </c>
      <c r="E19" s="15">
        <f>D6/50</f>
        <v>10</v>
      </c>
      <c r="F19" s="14" t="s">
        <v>52</v>
      </c>
    </row>
    <row r="20" spans="1:6" ht="18.75" x14ac:dyDescent="0.25">
      <c r="A20" s="8">
        <v>11</v>
      </c>
      <c r="B20" s="13" t="s">
        <v>27</v>
      </c>
      <c r="C20" s="12" t="s">
        <v>20</v>
      </c>
      <c r="D20" s="12" t="s">
        <v>28</v>
      </c>
      <c r="E20" s="15">
        <f>D6/20</f>
        <v>25</v>
      </c>
      <c r="F20" s="14" t="s">
        <v>53</v>
      </c>
    </row>
    <row r="21" spans="1:6" ht="18.75" x14ac:dyDescent="0.25">
      <c r="A21" s="8">
        <v>12</v>
      </c>
      <c r="B21" s="13" t="s">
        <v>29</v>
      </c>
      <c r="C21" s="12" t="s">
        <v>20</v>
      </c>
      <c r="D21" s="12" t="s">
        <v>28</v>
      </c>
      <c r="E21" s="15">
        <f>D6/20</f>
        <v>25</v>
      </c>
      <c r="F21" s="14" t="s">
        <v>53</v>
      </c>
    </row>
    <row r="22" spans="1:6" ht="18.75" x14ac:dyDescent="0.25">
      <c r="A22" s="8">
        <v>13</v>
      </c>
      <c r="B22" s="13" t="s">
        <v>30</v>
      </c>
      <c r="C22" s="12" t="s">
        <v>20</v>
      </c>
      <c r="D22" s="12" t="s">
        <v>28</v>
      </c>
      <c r="E22" s="15">
        <f>D6/20</f>
        <v>25</v>
      </c>
      <c r="F22" s="14" t="s">
        <v>53</v>
      </c>
    </row>
    <row r="23" spans="1:6" ht="18.75" x14ac:dyDescent="0.25">
      <c r="A23" s="8">
        <v>14</v>
      </c>
      <c r="B23" s="13" t="s">
        <v>31</v>
      </c>
      <c r="C23" s="12" t="s">
        <v>20</v>
      </c>
      <c r="D23" s="12" t="s">
        <v>28</v>
      </c>
      <c r="E23" s="15">
        <f>D6/25</f>
        <v>20</v>
      </c>
      <c r="F23" s="14" t="s">
        <v>54</v>
      </c>
    </row>
    <row r="24" spans="1:6" ht="18.75" x14ac:dyDescent="0.25">
      <c r="A24" s="8">
        <v>15</v>
      </c>
      <c r="B24" s="13" t="s">
        <v>33</v>
      </c>
      <c r="C24" s="12" t="s">
        <v>34</v>
      </c>
      <c r="D24" s="12" t="s">
        <v>35</v>
      </c>
      <c r="E24" s="15">
        <v>1</v>
      </c>
      <c r="F24" s="14" t="s">
        <v>36</v>
      </c>
    </row>
    <row r="25" spans="1:6" ht="18.75" x14ac:dyDescent="0.25">
      <c r="A25" s="8">
        <v>16</v>
      </c>
      <c r="B25" s="13" t="s">
        <v>37</v>
      </c>
      <c r="C25" s="12" t="s">
        <v>38</v>
      </c>
      <c r="D25" s="12" t="s">
        <v>39</v>
      </c>
      <c r="E25" s="15">
        <v>1</v>
      </c>
      <c r="F25" s="14" t="s">
        <v>36</v>
      </c>
    </row>
    <row r="26" spans="1:6" s="16" customFormat="1" ht="18.75" x14ac:dyDescent="0.25">
      <c r="A26" s="8">
        <v>17</v>
      </c>
      <c r="B26" s="13" t="s">
        <v>40</v>
      </c>
      <c r="C26" s="12" t="s">
        <v>38</v>
      </c>
      <c r="D26" s="12" t="s">
        <v>39</v>
      </c>
      <c r="E26" s="15">
        <v>1</v>
      </c>
      <c r="F26" s="14" t="s">
        <v>36</v>
      </c>
    </row>
    <row r="27" spans="1:6" ht="18.75" x14ac:dyDescent="0.25">
      <c r="A27" s="8">
        <v>18</v>
      </c>
      <c r="B27" s="13" t="s">
        <v>41</v>
      </c>
      <c r="C27" s="12" t="s">
        <v>42</v>
      </c>
      <c r="D27" s="12" t="s">
        <v>43</v>
      </c>
      <c r="E27" s="15">
        <f>D6/15</f>
        <v>33.333333333333336</v>
      </c>
      <c r="F27" s="14" t="s">
        <v>32</v>
      </c>
    </row>
    <row r="28" spans="1:6" ht="18.75" x14ac:dyDescent="0.25">
      <c r="A28" s="8">
        <v>19</v>
      </c>
      <c r="B28" s="13" t="s">
        <v>44</v>
      </c>
      <c r="C28" s="12"/>
      <c r="D28" s="12" t="s">
        <v>45</v>
      </c>
      <c r="E28" s="15">
        <v>200</v>
      </c>
      <c r="F28" s="14" t="s">
        <v>36</v>
      </c>
    </row>
    <row r="29" spans="1:6" ht="18.75" x14ac:dyDescent="0.25">
      <c r="A29" s="8">
        <v>20</v>
      </c>
      <c r="B29" s="17" t="s">
        <v>46</v>
      </c>
      <c r="C29" s="18" t="s">
        <v>47</v>
      </c>
      <c r="D29" s="18" t="s">
        <v>35</v>
      </c>
      <c r="E29" s="24">
        <v>20</v>
      </c>
      <c r="F29" s="14" t="s">
        <v>36</v>
      </c>
    </row>
    <row r="31" spans="1:6" x14ac:dyDescent="0.25">
      <c r="A31" s="19"/>
      <c r="B31" s="19"/>
      <c r="C31" s="35" t="s">
        <v>48</v>
      </c>
      <c r="D31" s="35"/>
      <c r="E31" s="35"/>
      <c r="F31" s="35"/>
    </row>
    <row r="32" spans="1:6" x14ac:dyDescent="0.25">
      <c r="A32" s="26" t="s">
        <v>49</v>
      </c>
      <c r="B32" s="26"/>
      <c r="C32" s="26" t="s">
        <v>50</v>
      </c>
      <c r="D32" s="26"/>
      <c r="E32" s="26"/>
      <c r="F32" s="26"/>
    </row>
    <row r="33" spans="1:6" ht="17.25" x14ac:dyDescent="0.25">
      <c r="A33" s="19"/>
      <c r="B33" s="20"/>
      <c r="C33" s="20"/>
      <c r="D33" s="20"/>
      <c r="E33" s="20"/>
      <c r="F33" s="20"/>
    </row>
    <row r="34" spans="1:6" ht="17.25" x14ac:dyDescent="0.25">
      <c r="A34" s="19"/>
      <c r="B34" s="20"/>
      <c r="C34" s="20"/>
      <c r="D34" s="20"/>
      <c r="E34" s="20"/>
      <c r="F34" s="20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19"/>
      <c r="B36" s="19"/>
      <c r="C36" s="19"/>
      <c r="D36" s="19"/>
      <c r="E36" s="19"/>
      <c r="F36" s="19"/>
    </row>
    <row r="37" spans="1:6" x14ac:dyDescent="0.25">
      <c r="A37" s="27" t="s">
        <v>51</v>
      </c>
      <c r="B37" s="27"/>
      <c r="C37" s="28" t="s">
        <v>51</v>
      </c>
      <c r="D37" s="28"/>
      <c r="E37" s="28"/>
      <c r="F37" s="28"/>
    </row>
  </sheetData>
  <mergeCells count="12">
    <mergeCell ref="A32:B32"/>
    <mergeCell ref="C32:F32"/>
    <mergeCell ref="A37:B37"/>
    <mergeCell ref="C37:F37"/>
    <mergeCell ref="C1:F1"/>
    <mergeCell ref="C2:F2"/>
    <mergeCell ref="A4:F4"/>
    <mergeCell ref="A7:F7"/>
    <mergeCell ref="B9:C9"/>
    <mergeCell ref="C31:F31"/>
    <mergeCell ref="A1:B1"/>
    <mergeCell ref="A2:B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5"/>
  <sheetViews>
    <sheetView workbookViewId="0">
      <selection activeCell="F16" sqref="F16"/>
    </sheetView>
  </sheetViews>
  <sheetFormatPr defaultRowHeight="16.5" x14ac:dyDescent="0.25"/>
  <cols>
    <col min="1" max="1" width="13.85546875" style="2" customWidth="1"/>
    <col min="2" max="2" width="34.42578125" style="2" customWidth="1"/>
    <col min="3" max="3" width="16.28515625" style="2" customWidth="1"/>
    <col min="4" max="4" width="12" style="2" customWidth="1"/>
    <col min="5" max="5" width="12.28515625" style="2" bestFit="1" customWidth="1"/>
    <col min="6" max="6" width="14.140625" style="2" customWidth="1"/>
    <col min="7" max="16384" width="9.140625" style="2"/>
  </cols>
  <sheetData>
    <row r="1" spans="1:6" s="1" customFormat="1" x14ac:dyDescent="0.25">
      <c r="A1" s="36" t="s">
        <v>55</v>
      </c>
      <c r="B1" s="36"/>
      <c r="C1" s="29" t="s">
        <v>0</v>
      </c>
      <c r="D1" s="29"/>
      <c r="E1" s="29"/>
      <c r="F1" s="29"/>
    </row>
    <row r="2" spans="1:6" s="1" customFormat="1" x14ac:dyDescent="0.25">
      <c r="A2" s="29" t="s">
        <v>56</v>
      </c>
      <c r="B2" s="29"/>
      <c r="C2" s="30" t="s">
        <v>1</v>
      </c>
      <c r="D2" s="30"/>
      <c r="E2" s="30"/>
      <c r="F2" s="30"/>
    </row>
    <row r="5" spans="1:6" ht="18.75" x14ac:dyDescent="0.25">
      <c r="A5" s="31" t="s">
        <v>2</v>
      </c>
      <c r="B5" s="31"/>
      <c r="C5" s="31"/>
      <c r="D5" s="31"/>
      <c r="E5" s="31"/>
      <c r="F5" s="31"/>
    </row>
    <row r="6" spans="1:6" ht="18.75" x14ac:dyDescent="0.25">
      <c r="A6" s="22"/>
      <c r="B6" s="22"/>
      <c r="C6" s="22"/>
      <c r="D6" s="22"/>
      <c r="E6" s="22"/>
      <c r="F6" s="22"/>
    </row>
    <row r="7" spans="1:6" ht="18.75" x14ac:dyDescent="0.25">
      <c r="A7" s="3"/>
      <c r="B7" s="3"/>
      <c r="C7" s="3" t="s">
        <v>3</v>
      </c>
      <c r="D7" s="3">
        <v>550</v>
      </c>
      <c r="E7" s="3"/>
      <c r="F7" s="3"/>
    </row>
    <row r="8" spans="1:6" x14ac:dyDescent="0.25">
      <c r="A8" s="32"/>
      <c r="B8" s="32"/>
      <c r="C8" s="32"/>
      <c r="D8" s="32"/>
      <c r="E8" s="32"/>
      <c r="F8" s="32"/>
    </row>
    <row r="9" spans="1:6" s="5" customFormat="1" ht="33" x14ac:dyDescent="0.25">
      <c r="A9" s="4" t="s">
        <v>4</v>
      </c>
      <c r="B9" s="4" t="s">
        <v>5</v>
      </c>
      <c r="C9" s="4" t="s">
        <v>6</v>
      </c>
      <c r="D9" s="4" t="s">
        <v>7</v>
      </c>
      <c r="E9" s="4" t="s">
        <v>8</v>
      </c>
      <c r="F9" s="4" t="s">
        <v>9</v>
      </c>
    </row>
    <row r="10" spans="1:6" s="7" customFormat="1" ht="18.75" x14ac:dyDescent="0.25">
      <c r="A10" s="6" t="s">
        <v>10</v>
      </c>
      <c r="B10" s="33" t="s">
        <v>63</v>
      </c>
      <c r="C10" s="34"/>
      <c r="D10" s="6"/>
      <c r="E10" s="6"/>
      <c r="F10" s="6"/>
    </row>
    <row r="11" spans="1:6" ht="18.75" x14ac:dyDescent="0.25">
      <c r="A11" s="8">
        <v>1</v>
      </c>
      <c r="B11" s="9" t="s">
        <v>67</v>
      </c>
      <c r="C11" s="10" t="s">
        <v>65</v>
      </c>
      <c r="D11" s="10" t="s">
        <v>12</v>
      </c>
      <c r="E11" s="10">
        <f>D7</f>
        <v>550</v>
      </c>
      <c r="F11" s="11" t="s">
        <v>13</v>
      </c>
    </row>
    <row r="12" spans="1:6" ht="18.75" x14ac:dyDescent="0.25">
      <c r="A12" s="8">
        <v>2</v>
      </c>
      <c r="B12" s="9" t="s">
        <v>67</v>
      </c>
      <c r="C12" s="10" t="s">
        <v>66</v>
      </c>
      <c r="D12" s="12" t="s">
        <v>12</v>
      </c>
      <c r="E12" s="10">
        <f>D7</f>
        <v>550</v>
      </c>
      <c r="F12" s="11" t="s">
        <v>13</v>
      </c>
    </row>
    <row r="13" spans="1:6" ht="18.75" x14ac:dyDescent="0.25">
      <c r="A13" s="8">
        <v>3</v>
      </c>
      <c r="B13" s="9" t="s">
        <v>60</v>
      </c>
      <c r="C13" s="10" t="s">
        <v>61</v>
      </c>
      <c r="D13" s="12" t="s">
        <v>62</v>
      </c>
      <c r="E13" s="25">
        <v>20</v>
      </c>
      <c r="F13" s="11"/>
    </row>
    <row r="14" spans="1:6" ht="18.75" x14ac:dyDescent="0.25">
      <c r="A14" s="8">
        <v>4</v>
      </c>
      <c r="B14" s="13" t="s">
        <v>25</v>
      </c>
      <c r="C14" s="12" t="s">
        <v>20</v>
      </c>
      <c r="D14" s="12" t="s">
        <v>26</v>
      </c>
      <c r="E14" s="15">
        <f>D7/50</f>
        <v>11</v>
      </c>
      <c r="F14" s="14" t="s">
        <v>52</v>
      </c>
    </row>
    <row r="15" spans="1:6" ht="17.25" customHeight="1" x14ac:dyDescent="0.25">
      <c r="A15" s="8">
        <v>5</v>
      </c>
      <c r="B15" s="9" t="s">
        <v>59</v>
      </c>
      <c r="C15" s="10"/>
      <c r="D15" s="12"/>
      <c r="E15" s="25"/>
      <c r="F15" s="11"/>
    </row>
    <row r="19" spans="1:6" x14ac:dyDescent="0.25">
      <c r="A19" s="19"/>
      <c r="B19" s="19"/>
      <c r="C19" s="35" t="s">
        <v>64</v>
      </c>
      <c r="D19" s="35"/>
      <c r="E19" s="35"/>
      <c r="F19" s="35"/>
    </row>
    <row r="20" spans="1:6" x14ac:dyDescent="0.25">
      <c r="A20" s="26" t="s">
        <v>57</v>
      </c>
      <c r="B20" s="26"/>
      <c r="C20" s="26" t="s">
        <v>50</v>
      </c>
      <c r="D20" s="26"/>
      <c r="E20" s="26"/>
      <c r="F20" s="26"/>
    </row>
    <row r="21" spans="1:6" ht="17.25" x14ac:dyDescent="0.25">
      <c r="A21" s="19"/>
      <c r="B21" s="20"/>
      <c r="C21" s="20"/>
      <c r="D21" s="20"/>
      <c r="E21" s="20"/>
      <c r="F21" s="20"/>
    </row>
    <row r="22" spans="1:6" x14ac:dyDescent="0.25">
      <c r="A22" s="21"/>
      <c r="B22" s="21"/>
      <c r="C22" s="21"/>
      <c r="D22" s="21"/>
      <c r="E22" s="21"/>
      <c r="F22" s="21"/>
    </row>
    <row r="23" spans="1:6" x14ac:dyDescent="0.25">
      <c r="A23" s="21"/>
      <c r="B23" s="21"/>
      <c r="C23" s="21"/>
      <c r="D23" s="21"/>
      <c r="E23" s="21"/>
      <c r="F23" s="21"/>
    </row>
    <row r="24" spans="1:6" x14ac:dyDescent="0.25">
      <c r="A24" s="19"/>
      <c r="B24" s="19"/>
      <c r="C24" s="19"/>
      <c r="D24" s="19"/>
      <c r="E24" s="19"/>
      <c r="F24" s="19"/>
    </row>
    <row r="25" spans="1:6" x14ac:dyDescent="0.25">
      <c r="A25" s="27" t="s">
        <v>58</v>
      </c>
      <c r="B25" s="27"/>
      <c r="C25" s="28" t="s">
        <v>51</v>
      </c>
      <c r="D25" s="28"/>
      <c r="E25" s="28"/>
      <c r="F25" s="28"/>
    </row>
  </sheetData>
  <mergeCells count="12">
    <mergeCell ref="A25:B25"/>
    <mergeCell ref="C25:F25"/>
    <mergeCell ref="A1:B1"/>
    <mergeCell ref="A2:B2"/>
    <mergeCell ref="A20:B20"/>
    <mergeCell ref="C20:F20"/>
    <mergeCell ref="C1:F1"/>
    <mergeCell ref="C2:F2"/>
    <mergeCell ref="A5:F5"/>
    <mergeCell ref="A8:F8"/>
    <mergeCell ref="B10:C10"/>
    <mergeCell ref="C19:F1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125" r:id="rId3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5" r:id="rId3"/>
      </mc:Fallback>
    </mc:AlternateContent>
    <mc:AlternateContent xmlns:mc="http://schemas.openxmlformats.org/markup-compatibility/2006">
      <mc:Choice Requires="x14">
        <oleObject progId="Equation.3" shapeId="2126" r:id="rId5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5"/>
      </mc:Fallback>
    </mc:AlternateContent>
    <mc:AlternateContent xmlns:mc="http://schemas.openxmlformats.org/markup-compatibility/2006">
      <mc:Choice Requires="x14">
        <oleObject progId="Equation.3" shapeId="2127" r:id="rId6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6"/>
      </mc:Fallback>
    </mc:AlternateContent>
    <mc:AlternateContent xmlns:mc="http://schemas.openxmlformats.org/markup-compatibility/2006">
      <mc:Choice Requires="x14">
        <oleObject progId="Equation.3" shapeId="2128" r:id="rId7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7"/>
      </mc:Fallback>
    </mc:AlternateContent>
    <mc:AlternateContent xmlns:mc="http://schemas.openxmlformats.org/markup-compatibility/2006">
      <mc:Choice Requires="x14">
        <oleObject progId="Equation.3" shapeId="2129" r:id="rId8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"/>
      </mc:Fallback>
    </mc:AlternateContent>
    <mc:AlternateContent xmlns:mc="http://schemas.openxmlformats.org/markup-compatibility/2006">
      <mc:Choice Requires="x14">
        <oleObject progId="Equation.3" shapeId="2130" r:id="rId9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0" r:id="rId9"/>
      </mc:Fallback>
    </mc:AlternateContent>
    <mc:AlternateContent xmlns:mc="http://schemas.openxmlformats.org/markup-compatibility/2006">
      <mc:Choice Requires="x14">
        <oleObject progId="Equation.3" shapeId="2131" r:id="rId10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1" r:id="rId10"/>
      </mc:Fallback>
    </mc:AlternateContent>
    <mc:AlternateContent xmlns:mc="http://schemas.openxmlformats.org/markup-compatibility/2006">
      <mc:Choice Requires="x14">
        <oleObject progId="Equation.3" shapeId="2132" r:id="rId11">
          <objectPr defaultSize="0" autoPict="0" r:id="rId12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2" r:id="rId11"/>
      </mc:Fallback>
    </mc:AlternateContent>
    <mc:AlternateContent xmlns:mc="http://schemas.openxmlformats.org/markup-compatibility/2006">
      <mc:Choice Requires="x14">
        <oleObject progId="Equation.3" shapeId="2133" r:id="rId13">
          <objectPr defaultSize="0" autoPict="0" r:id="rId12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3" r:id="rId13"/>
      </mc:Fallback>
    </mc:AlternateContent>
    <mc:AlternateContent xmlns:mc="http://schemas.openxmlformats.org/markup-compatibility/2006">
      <mc:Choice Requires="x14">
        <oleObject progId="Equation.3" shapeId="2134" r:id="rId14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4" r:id="rId14"/>
      </mc:Fallback>
    </mc:AlternateContent>
    <mc:AlternateContent xmlns:mc="http://schemas.openxmlformats.org/markup-compatibility/2006">
      <mc:Choice Requires="x14">
        <oleObject progId="Equation.3" shapeId="2135" r:id="rId15">
          <objectPr defaultSize="0" autoPict="0" r:id="rId12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5" r:id="rId15"/>
      </mc:Fallback>
    </mc:AlternateContent>
    <mc:AlternateContent xmlns:mc="http://schemas.openxmlformats.org/markup-compatibility/2006">
      <mc:Choice Requires="x14">
        <oleObject progId="Equation.3" shapeId="2136" r:id="rId16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6" r:id="rId16"/>
      </mc:Fallback>
    </mc:AlternateContent>
    <mc:AlternateContent xmlns:mc="http://schemas.openxmlformats.org/markup-compatibility/2006">
      <mc:Choice Requires="x14">
        <oleObject progId="Equation.3" shapeId="2137" r:id="rId17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7" r:id="rId17"/>
      </mc:Fallback>
    </mc:AlternateContent>
    <mc:AlternateContent xmlns:mc="http://schemas.openxmlformats.org/markup-compatibility/2006">
      <mc:Choice Requires="x14">
        <oleObject progId="Equation.3" shapeId="2138" r:id="rId18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8" r:id="rId18"/>
      </mc:Fallback>
    </mc:AlternateContent>
    <mc:AlternateContent xmlns:mc="http://schemas.openxmlformats.org/markup-compatibility/2006">
      <mc:Choice Requires="x14">
        <oleObject progId="Equation.3" shapeId="2139" r:id="rId19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39" r:id="rId19"/>
      </mc:Fallback>
    </mc:AlternateContent>
    <mc:AlternateContent xmlns:mc="http://schemas.openxmlformats.org/markup-compatibility/2006">
      <mc:Choice Requires="x14">
        <oleObject progId="Equation.3" shapeId="2140" r:id="rId20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0" r:id="rId20"/>
      </mc:Fallback>
    </mc:AlternateContent>
    <mc:AlternateContent xmlns:mc="http://schemas.openxmlformats.org/markup-compatibility/2006">
      <mc:Choice Requires="x14">
        <oleObject progId="Equation.3" shapeId="2141" r:id="rId21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1" r:id="rId21"/>
      </mc:Fallback>
    </mc:AlternateContent>
    <mc:AlternateContent xmlns:mc="http://schemas.openxmlformats.org/markup-compatibility/2006">
      <mc:Choice Requires="x14">
        <oleObject progId="Equation.3" shapeId="2142" r:id="rId22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2" r:id="rId22"/>
      </mc:Fallback>
    </mc:AlternateContent>
    <mc:AlternateContent xmlns:mc="http://schemas.openxmlformats.org/markup-compatibility/2006">
      <mc:Choice Requires="x14">
        <oleObject progId="Equation.3" shapeId="2143" r:id="rId23">
          <objectPr defaultSize="0" autoPict="0" r:id="rId12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3" r:id="rId23"/>
      </mc:Fallback>
    </mc:AlternateContent>
    <mc:AlternateContent xmlns:mc="http://schemas.openxmlformats.org/markup-compatibility/2006">
      <mc:Choice Requires="x14">
        <oleObject progId="Equation.3" shapeId="2144" r:id="rId24">
          <objectPr defaultSize="0" autoPict="0" r:id="rId12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4" r:id="rId24"/>
      </mc:Fallback>
    </mc:AlternateContent>
    <mc:AlternateContent xmlns:mc="http://schemas.openxmlformats.org/markup-compatibility/2006">
      <mc:Choice Requires="x14">
        <oleObject progId="Equation.3" shapeId="2145" r:id="rId25">
          <objectPr defaultSize="0" autoPict="0" r:id="rId4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5" r:id="rId25"/>
      </mc:Fallback>
    </mc:AlternateContent>
    <mc:AlternateContent xmlns:mc="http://schemas.openxmlformats.org/markup-compatibility/2006">
      <mc:Choice Requires="x14">
        <oleObject progId="Equation.3" shapeId="2146" r:id="rId26">
          <objectPr defaultSize="0" autoPict="0" r:id="rId12">
            <anchor moveWithCells="1" sizeWithCells="1">
              <from>
                <xdr:col>0</xdr:col>
                <xdr:colOff>0</xdr:colOff>
                <xdr:row>21</xdr:row>
                <xdr:rowOff>0</xdr:rowOff>
              </from>
              <to>
                <xdr:col>0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46" r:id="rId2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TIỆN 1 </vt:lpstr>
      <vt:lpstr>TIỆN 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2017-07-31T03:08:54Z</dcterms:created>
  <dcterms:modified xsi:type="dcterms:W3CDTF">2018-09-08T16:08:35Z</dcterms:modified>
</cp:coreProperties>
</file>